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uhlmanf/The Francis Crick Dropbox/Frank Uhlmann/Figures_paper_TG/Revision files/Source data files/Figure 1/1B/"/>
    </mc:Choice>
  </mc:AlternateContent>
  <xr:revisionPtr revIDLastSave="0" documentId="13_ncr:1_{CC0D88EF-7913-4441-A17C-7EFE1D18BE42}" xr6:coauthVersionLast="47" xr6:coauthVersionMax="47" xr10:uidLastSave="{00000000-0000-0000-0000-000000000000}"/>
  <bookViews>
    <workbookView xWindow="2180" yWindow="3700" windowWidth="27640" windowHeight="16940" xr2:uid="{163CBE69-DBCF-FD46-B62C-7516C8868DD9}"/>
  </bookViews>
  <sheets>
    <sheet name="Figure 1B Flo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D10" i="2"/>
  <c r="M9" i="2"/>
  <c r="J9" i="2"/>
  <c r="G9" i="2"/>
  <c r="D9" i="2"/>
  <c r="M7" i="2"/>
  <c r="D7" i="2"/>
  <c r="J6" i="2"/>
  <c r="M5" i="2"/>
  <c r="J5" i="2"/>
  <c r="G5" i="2"/>
  <c r="D5" i="2"/>
  <c r="G3" i="2"/>
  <c r="M2" i="2"/>
  <c r="J2" i="2"/>
  <c r="G2" i="2"/>
  <c r="D2" i="2"/>
</calcChain>
</file>

<file path=xl/sharedStrings.xml><?xml version="1.0" encoding="utf-8"?>
<sst xmlns="http://schemas.openxmlformats.org/spreadsheetml/2006/main" count="17" uniqueCount="8">
  <si>
    <t>date</t>
  </si>
  <si>
    <t>WT</t>
  </si>
  <si>
    <t>SMC1 4E</t>
  </si>
  <si>
    <t>Patch3</t>
  </si>
  <si>
    <t>Molecules</t>
  </si>
  <si>
    <t>Loops</t>
  </si>
  <si>
    <t>WT, no Scc2</t>
  </si>
  <si>
    <t>LE efficiency with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</si>
</sst>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3" fillId="0" borderId="0" xfId="0" applyFont="1"/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46AC-E101-0C42-85E9-E297C66A5ED2}">
  <dimension ref="A1:M10"/>
  <sheetViews>
    <sheetView tabSelected="1" workbookViewId="0">
      <selection activeCell="D35" sqref="D35"/>
    </sheetView>
  </sheetViews>
  <sheetFormatPr baseColWidth="10" defaultRowHeight="16" x14ac:dyDescent="0.2"/>
  <cols>
    <col min="2" max="2" width="19" customWidth="1"/>
  </cols>
  <sheetData>
    <row r="1" spans="1:13" x14ac:dyDescent="0.2">
      <c r="A1" s="1" t="s">
        <v>7</v>
      </c>
      <c r="B1" s="2"/>
      <c r="C1" s="3" t="s">
        <v>0</v>
      </c>
      <c r="D1" s="3" t="s">
        <v>1</v>
      </c>
      <c r="E1" s="4"/>
      <c r="F1" s="5" t="s">
        <v>0</v>
      </c>
      <c r="G1" s="5" t="s">
        <v>2</v>
      </c>
      <c r="H1" s="4"/>
      <c r="I1" s="6" t="s">
        <v>0</v>
      </c>
      <c r="J1" s="6" t="s">
        <v>3</v>
      </c>
      <c r="K1" s="2"/>
      <c r="L1" s="8" t="s">
        <v>0</v>
      </c>
      <c r="M1" s="8" t="s">
        <v>6</v>
      </c>
    </row>
    <row r="2" spans="1:13" x14ac:dyDescent="0.2">
      <c r="A2" s="7"/>
      <c r="B2" s="7"/>
      <c r="C2" s="7">
        <v>20231006</v>
      </c>
      <c r="D2">
        <f>18/(18+31)</f>
        <v>0.36734693877551022</v>
      </c>
      <c r="E2" s="7"/>
      <c r="F2" s="7">
        <v>20230806</v>
      </c>
      <c r="G2" s="7">
        <f>7/(7+97)</f>
        <v>6.7307692307692304E-2</v>
      </c>
      <c r="H2" s="7"/>
      <c r="I2" s="7">
        <v>20230711</v>
      </c>
      <c r="J2" s="7">
        <f>0/63</f>
        <v>0</v>
      </c>
      <c r="L2" s="7">
        <v>20230825</v>
      </c>
      <c r="M2">
        <f>0/(0+120)</f>
        <v>0</v>
      </c>
    </row>
    <row r="3" spans="1:13" x14ac:dyDescent="0.2">
      <c r="A3" s="7"/>
      <c r="B3" s="7"/>
      <c r="C3" s="7"/>
      <c r="D3" s="7"/>
      <c r="E3" s="7"/>
      <c r="F3" s="7"/>
      <c r="G3" s="7">
        <f>7/(7+79)</f>
        <v>8.1395348837209308E-2</v>
      </c>
      <c r="H3" s="7"/>
      <c r="I3" s="7"/>
      <c r="J3" s="7"/>
      <c r="L3" s="7"/>
      <c r="M3" s="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7"/>
      <c r="L4" s="7"/>
      <c r="M4" s="7"/>
    </row>
    <row r="5" spans="1:13" x14ac:dyDescent="0.2">
      <c r="A5" s="7"/>
      <c r="B5" s="7"/>
      <c r="C5" s="7">
        <v>20230711</v>
      </c>
      <c r="D5" s="7">
        <f>21/(21+47)</f>
        <v>0.30882352941176472</v>
      </c>
      <c r="E5" s="7"/>
      <c r="F5" s="7">
        <v>20230801</v>
      </c>
      <c r="G5" s="7">
        <f>1/(69+1)</f>
        <v>1.4285714285714285E-2</v>
      </c>
      <c r="H5" s="7"/>
      <c r="I5" s="7">
        <v>20230804</v>
      </c>
      <c r="J5" s="7">
        <f>0/126</f>
        <v>0</v>
      </c>
      <c r="L5" s="7">
        <v>20230823</v>
      </c>
      <c r="M5" s="7">
        <f>0/(0+25)</f>
        <v>0</v>
      </c>
    </row>
    <row r="6" spans="1:13" x14ac:dyDescent="0.2">
      <c r="A6" s="7"/>
      <c r="B6" s="7"/>
      <c r="C6" s="7"/>
      <c r="D6" s="7"/>
      <c r="E6" s="7"/>
      <c r="F6" s="7"/>
      <c r="G6" s="7"/>
      <c r="H6" s="7"/>
      <c r="I6" s="7"/>
      <c r="J6" s="7">
        <f>0/112</f>
        <v>0</v>
      </c>
      <c r="L6" s="7"/>
      <c r="M6" s="7"/>
    </row>
    <row r="7" spans="1:13" x14ac:dyDescent="0.2">
      <c r="A7" s="7"/>
      <c r="B7" s="7"/>
      <c r="C7" s="7">
        <v>20230809</v>
      </c>
      <c r="D7" s="7">
        <f>32/(32+52)</f>
        <v>0.38095238095238093</v>
      </c>
      <c r="E7" s="7"/>
      <c r="F7" s="7"/>
      <c r="G7" s="7"/>
      <c r="H7" s="7"/>
      <c r="I7" s="7"/>
      <c r="J7" s="7"/>
      <c r="L7" s="7">
        <v>20231020</v>
      </c>
      <c r="M7" s="7">
        <f>0/(0+79)</f>
        <v>0</v>
      </c>
    </row>
    <row r="8" spans="1:13" x14ac:dyDescent="0.2">
      <c r="A8" s="7"/>
      <c r="B8" s="7"/>
      <c r="C8" s="7"/>
      <c r="D8" s="7"/>
      <c r="E8" s="7"/>
      <c r="F8" s="7"/>
      <c r="G8" s="7"/>
      <c r="H8" s="7"/>
      <c r="I8" s="7"/>
      <c r="J8" s="7"/>
      <c r="L8" s="7"/>
      <c r="M8" s="7"/>
    </row>
    <row r="9" spans="1:13" x14ac:dyDescent="0.2">
      <c r="A9" s="7"/>
      <c r="B9" s="7"/>
      <c r="C9" s="7" t="s">
        <v>4</v>
      </c>
      <c r="D9" s="7">
        <f>18+31+21+47+32+52</f>
        <v>201</v>
      </c>
      <c r="E9" s="7"/>
      <c r="F9" s="7" t="s">
        <v>4</v>
      </c>
      <c r="G9" s="7">
        <f>7+97+7+79+69+1</f>
        <v>260</v>
      </c>
      <c r="H9" s="7"/>
      <c r="I9" s="7" t="s">
        <v>4</v>
      </c>
      <c r="J9" s="7">
        <f>63+126+112</f>
        <v>301</v>
      </c>
      <c r="L9" s="7" t="s">
        <v>4</v>
      </c>
      <c r="M9" s="7">
        <f>120+25+79</f>
        <v>224</v>
      </c>
    </row>
    <row r="10" spans="1:13" x14ac:dyDescent="0.2">
      <c r="A10" s="7"/>
      <c r="B10" s="7"/>
      <c r="C10" s="7" t="s">
        <v>5</v>
      </c>
      <c r="D10" s="7">
        <f>18+21+32</f>
        <v>71</v>
      </c>
      <c r="E10" s="7"/>
      <c r="F10" s="7" t="s">
        <v>5</v>
      </c>
      <c r="G10" s="7">
        <f>7+7+1</f>
        <v>15</v>
      </c>
      <c r="H10" s="7"/>
      <c r="I10" s="7" t="s">
        <v>5</v>
      </c>
      <c r="J10" s="7">
        <v>0</v>
      </c>
      <c r="L10" s="7" t="s">
        <v>5</v>
      </c>
      <c r="M1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1B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Guerin</dc:creator>
  <cp:lastModifiedBy>Frank Uhlmann</cp:lastModifiedBy>
  <dcterms:created xsi:type="dcterms:W3CDTF">2024-05-17T15:57:11Z</dcterms:created>
  <dcterms:modified xsi:type="dcterms:W3CDTF">2024-05-31T20:03:18Z</dcterms:modified>
</cp:coreProperties>
</file>